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P:\Seção de Licitação, Compras e Contratos\Licitações\Editais 2023\LIMPEZA E RECEPÇÃO SEDE E JIPA\ANEXOS\"/>
    </mc:Choice>
  </mc:AlternateContent>
  <xr:revisionPtr revIDLastSave="0" documentId="8_{3978DB2E-18C1-4425-9C9C-7B35648B487B}" xr6:coauthVersionLast="47" xr6:coauthVersionMax="47" xr10:uidLastSave="{00000000-0000-0000-0000-000000000000}"/>
  <bookViews>
    <workbookView xWindow="25080" yWindow="-120" windowWidth="29040" windowHeight="15840" xr2:uid="{00000000-000D-0000-FFFF-FFFF00000000}"/>
  </bookViews>
  <sheets>
    <sheet name="Planilha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0" i="3" l="1"/>
  <c r="G88" i="3"/>
  <c r="G89" i="3"/>
  <c r="G90" i="3"/>
  <c r="G91" i="3"/>
  <c r="G92" i="3"/>
  <c r="G87" i="3"/>
  <c r="G73" i="3"/>
  <c r="G75" i="3"/>
  <c r="G76" i="3"/>
  <c r="G77" i="3"/>
  <c r="G78" i="3"/>
  <c r="G79" i="3"/>
  <c r="G80" i="3"/>
  <c r="G74" i="3"/>
  <c r="G58" i="3"/>
  <c r="H58" i="3" s="1"/>
  <c r="I58" i="3" s="1"/>
  <c r="G59" i="3"/>
  <c r="H59" i="3" s="1"/>
  <c r="I59" i="3" s="1"/>
  <c r="G60" i="3"/>
  <c r="H60" i="3" s="1"/>
  <c r="I60" i="3" s="1"/>
  <c r="G61" i="3"/>
  <c r="H61" i="3" s="1"/>
  <c r="I61" i="3" s="1"/>
  <c r="G62" i="3"/>
  <c r="H62" i="3" s="1"/>
  <c r="I62" i="3" s="1"/>
  <c r="G63" i="3"/>
  <c r="H63" i="3" s="1"/>
  <c r="I63" i="3" s="1"/>
  <c r="G64" i="3"/>
  <c r="H64" i="3" s="1"/>
  <c r="I64" i="3" s="1"/>
  <c r="G65" i="3"/>
  <c r="H65" i="3" s="1"/>
  <c r="I65" i="3" s="1"/>
  <c r="G66" i="3"/>
  <c r="H66" i="3" s="1"/>
  <c r="I66" i="3" s="1"/>
  <c r="G57" i="3"/>
  <c r="H57" i="3" s="1"/>
  <c r="I57" i="3" s="1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10" i="3"/>
  <c r="G93" i="3" l="1"/>
  <c r="G94" i="3" s="1"/>
  <c r="I67" i="3"/>
  <c r="I68" i="3" s="1"/>
  <c r="G51" i="3"/>
  <c r="G52" i="3" s="1"/>
  <c r="G81" i="3"/>
  <c r="G82" i="3" s="1"/>
</calcChain>
</file>

<file path=xl/sharedStrings.xml><?xml version="1.0" encoding="utf-8"?>
<sst xmlns="http://schemas.openxmlformats.org/spreadsheetml/2006/main" count="197" uniqueCount="101">
  <si>
    <t xml:space="preserve">PLANILHA DE CUSTOS E FORMAÇÃO DE PREÇOS </t>
  </si>
  <si>
    <t>Qtd. de funcionários previstos para o contrato:</t>
  </si>
  <si>
    <t>MATERIAIS</t>
  </si>
  <si>
    <t>ITEM</t>
  </si>
  <si>
    <t>DESCRIÇAO</t>
  </si>
  <si>
    <t>UND</t>
  </si>
  <si>
    <t>QUANTIDADE</t>
  </si>
  <si>
    <t>A CADA (EM MESES)</t>
  </si>
  <si>
    <t>VALOR UNITÁRIO</t>
  </si>
  <si>
    <t>CUSTO MENSAL</t>
  </si>
  <si>
    <t>FÓRMULA</t>
  </si>
  <si>
    <t>(A)</t>
  </si>
  <si>
    <t>(B)</t>
  </si>
  <si>
    <t>(C)</t>
  </si>
  <si>
    <t>(D)=(CxA)/B</t>
  </si>
  <si>
    <t>VASSOURA DE PIAÇAVA – Nº 5</t>
  </si>
  <si>
    <t>UN</t>
  </si>
  <si>
    <t>DETERGENTE NEUTRO – 5L</t>
  </si>
  <si>
    <t>GL</t>
  </si>
  <si>
    <t>REMOVEDOR ACRÍLICO – 5 L</t>
  </si>
  <si>
    <t>SABÃO DE CÔCO – PCT COM 5 BARRAS</t>
  </si>
  <si>
    <t>VASELINA LÍQUIDA PARA LIMPEZA DAS CABINES DOS ELEVADORES</t>
  </si>
  <si>
    <t>L</t>
  </si>
  <si>
    <t>SAPÓLIO LÍQUIDO - 300 ML</t>
  </si>
  <si>
    <t>BALDE DE PLÁSTICO COM ALCA E CAPACIDADE MÍNIMA DE 10 LT</t>
  </si>
  <si>
    <t>DESENTUPIDOR DE VASO COM CABO DE MADEIRA</t>
  </si>
  <si>
    <t>PÁ DE LIXO CABO LONGO</t>
  </si>
  <si>
    <t>VASSOURA DE PELO PARA ÁREA INTERNA, COM CABO DE ALUMÍNIO OU MADEIRA PLASTIFICADA COM ROSCA</t>
  </si>
  <si>
    <t>VASSOURA DE TETO CABO LONGO, COM CABO DE ALUMINIO OU MADEIRA PLASTIFICADA COM ROSCA</t>
  </si>
  <si>
    <t>ESCOVA DE MÃO PARA LIMPEZA PESADA</t>
  </si>
  <si>
    <t>VASSOURA DE VASO SANITÁRIO DE NYLON</t>
  </si>
  <si>
    <t>ALCOOL GEL – 500 ML</t>
  </si>
  <si>
    <t>ALCOOL LÍQUIDO - 1L</t>
  </si>
  <si>
    <t>ODORIZADOR DE AMBIENTE – 360 ML</t>
  </si>
  <si>
    <t>DESINFETANTE – 5L</t>
  </si>
  <si>
    <t>ÁGUA SANITÁRIA – 5L</t>
  </si>
  <si>
    <t>ESPONJA DE LAVAR LOUÇA DUPLA FACE (FIBRA E ESPUMA), FORMATO RETANGULAR, ABRASIVIDADE MÉDIA.</t>
  </si>
  <si>
    <t>UN.</t>
  </si>
  <si>
    <t>LUSTRA MÓVEIS – 500 ML</t>
  </si>
  <si>
    <t>SABÃO EM PÓ– 1 KG</t>
  </si>
  <si>
    <t>SACO DE LIXO – 15 LT – PRETO – PCT C/ 100 UN</t>
  </si>
  <si>
    <t>SACO DE LIXO – 50 LT – PRETO – PCT C/ 100 UN</t>
  </si>
  <si>
    <t>SACO DE LIXO – PRETO – 100 LT – P/ LIXO ORGÂNICO – PCT C/ 100 UM</t>
  </si>
  <si>
    <t>GELÉIA (DETERGENTE EM GEL) DE PINHO – 5L</t>
  </si>
  <si>
    <t>PAPEL HIGIENICO 300 METROS, COR BRANCA, DUPLA FACE, MACIO E NÃO RECICLADO (FARDO COM 8 ROLOS)</t>
  </si>
  <si>
    <t>FARDO</t>
  </si>
  <si>
    <t>PAPEL TOALHA INTERFOLHADO – PACOTE COM 1.000 FOLHAS. (FARDO COM 8 ROLOS)</t>
  </si>
  <si>
    <t>SABONETE LÍQUIDO, ASPECTO FISICO VISCOSO - PREFERENCIALMENTE COM AROMA ERVA DOCE OU LAVANDA – 5L</t>
  </si>
  <si>
    <t>LIMPADOR MULTIUSO DESENGORDURANTE 500ML</t>
  </si>
  <si>
    <t>HASTE PARA MOP</t>
  </si>
  <si>
    <t>REFIL MOP SECO 60 CM</t>
  </si>
  <si>
    <t>REFIL MOP SECO 40 CM</t>
  </si>
  <si>
    <t>APARELHO COMPOSTO PARA LIMPAR VIDROS COM RODO E LIMPADOR</t>
  </si>
  <si>
    <t>PLACAS DE SINALIZAÇÃO – BANHEIRO INTERDITADO</t>
  </si>
  <si>
    <t>PLACAS DE SINALIZAÇÃO – PISO MOLHADO</t>
  </si>
  <si>
    <t>CERA PARA PISO DE MADEIRA - 5L</t>
  </si>
  <si>
    <t>TOTAL</t>
  </si>
  <si>
    <t>CUSTO POR EMPREGADO</t>
  </si>
  <si>
    <t>EQUIPAMENTOS</t>
  </si>
  <si>
    <t>VIDA ÚTIL (EM MESES)</t>
  </si>
  <si>
    <t>VALOR RESIDUAL DE 10%</t>
  </si>
  <si>
    <t>VALOR LÍQUIDO</t>
  </si>
  <si>
    <t>(D)</t>
  </si>
  <si>
    <t>(E)=(C-D)</t>
  </si>
  <si>
    <t>(F)=(E x B)/A</t>
  </si>
  <si>
    <t>ASPIRADOR DE PÓ E ÁGUA COM NO MÍNIMO 1400W DE POTÊNCIA</t>
  </si>
  <si>
    <t>CARRO FUNCIONAL COMPLETO, COM NO MÍNIMO BALDE ESPREMEDOR, BALDE DE ARMAZENAMENTO DE ÁGUA LIMPA E SUJA, PÁ COLETORA, LOCAL PARA ARMAZENAMENTO DE LIXO, BALDES PARA ARMAZENAMENTO DE PRODUTOS, KIT DE LIMPEZA ÚMIDA COM MOP LIQUIDO E KIT DE LIMPEZA SECA COM MOP PÓ</t>
  </si>
  <si>
    <t>MANGUEIRA DE 50 METROS</t>
  </si>
  <si>
    <t>LAVADORA DE ALTA PRESSÃO, COM POTÊNCIA MÍNIMA DE 1600 LIBRAS</t>
  </si>
  <si>
    <t>ROÇADEIRA LATERAL</t>
  </si>
  <si>
    <t>TESOURA PARA PODAR GALHOS</t>
  </si>
  <si>
    <t>ENXADA</t>
  </si>
  <si>
    <t>AMOLADOR DE ENXADA</t>
  </si>
  <si>
    <t>RASTELO</t>
  </si>
  <si>
    <t>EQUIPAMENTOS DE PROTEÇÃO INDIVIDUAL</t>
  </si>
  <si>
    <t>PERIODICIDADE (EM MESES)</t>
  </si>
  <si>
    <t>D=(CxB)/A</t>
  </si>
  <si>
    <t>CAPA DE CHUVA COM MANGA E CAPUZ</t>
  </si>
  <si>
    <t>LUVAS DE SEGURANÇA PVC COM FORRO DE ALGODÃO, CANO MÉDIO, (15 A 20CM), PARA ATIVIDADES COM ÁGUA E PRODUTOS QUÍMICOS DILUÍDOS OU NÃO (DE ACORDO COM A NECESSIDADE DO SERVIÇO)</t>
  </si>
  <si>
    <t>MÁSCARA DESCARTÁVEL CONTRA POEIRA E PARA EVITAR ALERGIAS EM FACE DO ODOR DOS PRODUTOS (DE ACORDO COM A NECESSIDADE DO SERVIÇO). PCT. COM 100 UNIDADES.</t>
  </si>
  <si>
    <t>ÓCULOS DE SEGURANÇA</t>
  </si>
  <si>
    <t>LUVA PIGMENTADA</t>
  </si>
  <si>
    <t>PROTETOR AURICULAR TIPO CONCHA</t>
  </si>
  <si>
    <t>AVENTAL DE MATERIAL SINTÉTICO</t>
  </si>
  <si>
    <t>PROTETOR SOLAR</t>
  </si>
  <si>
    <t>UNIFORMES</t>
  </si>
  <si>
    <t>CALÇADO: BOTAS, COR PRETA OU BRANCA, CANO CURTO, SOLADO ANTIDERRAPANTE, PARA ATIVIDADES COM ÁGUA E PRODUTOS QUÍMICOS DILUÍDOS OU NÃO</t>
  </si>
  <si>
    <t>PAR</t>
  </si>
  <si>
    <t>CHAPÉU OU TOUCA ÁRABE</t>
  </si>
  <si>
    <t>CALÇADO: BOTA DE SEGURANÇA DE CANO LONGO DE COR PRETA PARA ATIVIDADES EXTERNAS</t>
  </si>
  <si>
    <t>LIMPA VIDROS – 500 ML</t>
  </si>
  <si>
    <t>CALÇA, CONFECCIONADA EM MATERIAL RESISTENTE</t>
  </si>
  <si>
    <t xml:space="preserve">CAMISA DE MALHA FRIA, COM MANGAS CURTAS, GOLA ESPORTE, COM LOGO DA EMPRESA PINTADO/BORDADO </t>
  </si>
  <si>
    <t xml:space="preserve">CAMISA DE MALHA FRIA, COM MANGAS LONGAS, GOLA ESPORTE, COM LOGO DA EMPRESA PINTADO/BORDADO </t>
  </si>
  <si>
    <t>RODO PARA ÁREA INTERNA, COM CABO DE ALUMÍNIO OU MADEIRA PLASTIFICADA COM ROSCA</t>
  </si>
  <si>
    <t>FLANELA</t>
  </si>
  <si>
    <t>LÃ DE AÇO</t>
  </si>
  <si>
    <t>PCT</t>
  </si>
  <si>
    <t xml:space="preserve">PANO DE CHÃO </t>
  </si>
  <si>
    <t xml:space="preserve"> PRESTAÇÃO DE SERVIÇOS DE LIMPEZA E CONSERVAÇÃO NA PTM DE JI-PARANÁ</t>
  </si>
  <si>
    <t>EXTENSÃO – 20 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</si>
</sst>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EBB2-CB69-48CF-8395-0F9A9992FA10}">
  <sheetPr>
    <pageSetUpPr fitToPage="1"/>
  </sheetPr>
  <dimension ref="A1:I95"/>
  <sheetViews>
    <sheetView tabSelected="1" zoomScale="110" zoomScaleNormal="110" workbookViewId="0">
      <selection activeCell="A81" sqref="A81:F81"/>
    </sheetView>
  </sheetViews>
  <sheetFormatPr defaultColWidth="9.140625" defaultRowHeight="15" x14ac:dyDescent="0.25"/>
  <cols>
    <col min="1" max="1" width="6.85546875" style="11" bestFit="1" customWidth="1"/>
    <col min="2" max="2" width="44.5703125" style="11" customWidth="1"/>
    <col min="3" max="3" width="8" style="11" customWidth="1"/>
    <col min="4" max="4" width="20.140625" style="11" customWidth="1"/>
    <col min="5" max="5" width="24.85546875" style="11" bestFit="1" customWidth="1"/>
    <col min="6" max="6" width="21.42578125" style="13" bestFit="1" customWidth="1"/>
    <col min="7" max="8" width="21.42578125" style="13" customWidth="1"/>
    <col min="9" max="9" width="19.140625" style="11" bestFit="1" customWidth="1"/>
    <col min="10" max="16384" width="9.140625" style="11"/>
  </cols>
  <sheetData>
    <row r="1" spans="1:9" ht="15.75" customHeight="1" x14ac:dyDescent="0.25">
      <c r="A1" s="35" t="s">
        <v>0</v>
      </c>
      <c r="B1" s="35"/>
      <c r="C1" s="35"/>
      <c r="D1" s="35"/>
      <c r="E1" s="35"/>
      <c r="F1" s="35"/>
      <c r="G1" s="35"/>
      <c r="H1" s="16"/>
      <c r="I1" s="16"/>
    </row>
    <row r="2" spans="1:9" ht="15.75" customHeight="1" x14ac:dyDescent="0.25">
      <c r="A2" s="35" t="s">
        <v>99</v>
      </c>
      <c r="B2" s="35"/>
      <c r="C2" s="35"/>
      <c r="D2" s="35"/>
      <c r="E2" s="35"/>
      <c r="F2" s="35"/>
      <c r="G2" s="35"/>
      <c r="H2" s="16"/>
      <c r="I2" s="16"/>
    </row>
    <row r="3" spans="1:9" ht="15.75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15.75" x14ac:dyDescent="0.25">
      <c r="A4" s="35" t="s">
        <v>1</v>
      </c>
      <c r="B4" s="35"/>
      <c r="C4" s="8">
        <v>2</v>
      </c>
      <c r="D4" s="3"/>
      <c r="E4" s="3"/>
      <c r="F4" s="3"/>
      <c r="G4" s="3"/>
      <c r="H4" s="3"/>
      <c r="I4" s="3"/>
    </row>
    <row r="5" spans="1:9" ht="15.75" x14ac:dyDescent="0.25">
      <c r="A5" s="3"/>
      <c r="B5" s="3"/>
      <c r="C5" s="12"/>
      <c r="D5" s="3"/>
      <c r="E5" s="3"/>
      <c r="F5" s="3"/>
      <c r="G5" s="3"/>
      <c r="H5" s="3"/>
      <c r="I5" s="3"/>
    </row>
    <row r="6" spans="1:9" ht="15.75" x14ac:dyDescent="0.25">
      <c r="A6" s="3"/>
      <c r="B6" s="3"/>
      <c r="C6" s="12"/>
      <c r="D6" s="3"/>
      <c r="E6" s="3"/>
      <c r="F6" s="3"/>
      <c r="G6" s="3"/>
      <c r="H6" s="3"/>
      <c r="I6" s="3"/>
    </row>
    <row r="7" spans="1:9" ht="15.75" customHeight="1" x14ac:dyDescent="0.25">
      <c r="A7" s="35" t="s">
        <v>2</v>
      </c>
      <c r="B7" s="35"/>
      <c r="C7" s="35"/>
      <c r="D7" s="35"/>
      <c r="E7" s="35"/>
      <c r="F7" s="35"/>
      <c r="G7" s="35"/>
      <c r="H7" s="16"/>
      <c r="I7" s="16"/>
    </row>
    <row r="8" spans="1:9" ht="15.75" x14ac:dyDescent="0.25">
      <c r="A8" s="4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30" t="s">
        <v>8</v>
      </c>
      <c r="G8" s="29" t="s">
        <v>9</v>
      </c>
      <c r="H8" s="3"/>
    </row>
    <row r="9" spans="1:9" ht="15.75" x14ac:dyDescent="0.25">
      <c r="A9" s="35" t="s">
        <v>10</v>
      </c>
      <c r="B9" s="35"/>
      <c r="C9" s="35"/>
      <c r="D9" s="5" t="s">
        <v>11</v>
      </c>
      <c r="E9" s="5" t="s">
        <v>12</v>
      </c>
      <c r="F9" s="31" t="s">
        <v>13</v>
      </c>
      <c r="G9" s="5" t="s">
        <v>14</v>
      </c>
      <c r="H9" s="27"/>
    </row>
    <row r="10" spans="1:9" ht="15.75" x14ac:dyDescent="0.25">
      <c r="A10" s="6">
        <v>1</v>
      </c>
      <c r="B10" s="7" t="s">
        <v>15</v>
      </c>
      <c r="C10" s="7" t="s">
        <v>16</v>
      </c>
      <c r="D10" s="2">
        <v>2</v>
      </c>
      <c r="E10" s="8">
        <v>6</v>
      </c>
      <c r="F10" s="32">
        <v>10.63</v>
      </c>
      <c r="G10" s="9">
        <f t="shared" ref="G10:G48" si="0">(F10*D10)/E10</f>
        <v>3.5433333333333334</v>
      </c>
      <c r="H10" s="28"/>
    </row>
    <row r="11" spans="1:9" ht="15.75" x14ac:dyDescent="0.25">
      <c r="A11" s="6">
        <v>2</v>
      </c>
      <c r="B11" s="7" t="s">
        <v>17</v>
      </c>
      <c r="C11" s="7" t="s">
        <v>18</v>
      </c>
      <c r="D11" s="2">
        <v>1</v>
      </c>
      <c r="E11" s="8">
        <v>1</v>
      </c>
      <c r="F11" s="32">
        <v>35.53</v>
      </c>
      <c r="G11" s="9">
        <f t="shared" si="0"/>
        <v>35.53</v>
      </c>
      <c r="H11" s="28"/>
    </row>
    <row r="12" spans="1:9" ht="15.75" x14ac:dyDescent="0.25">
      <c r="A12" s="6">
        <v>3</v>
      </c>
      <c r="B12" s="7" t="s">
        <v>19</v>
      </c>
      <c r="C12" s="7" t="s">
        <v>18</v>
      </c>
      <c r="D12" s="2">
        <v>1</v>
      </c>
      <c r="E12" s="8">
        <v>1</v>
      </c>
      <c r="F12" s="32">
        <v>83.226666666666674</v>
      </c>
      <c r="G12" s="9">
        <f t="shared" si="0"/>
        <v>83.226666666666674</v>
      </c>
      <c r="H12" s="28"/>
    </row>
    <row r="13" spans="1:9" ht="15.75" x14ac:dyDescent="0.25">
      <c r="A13" s="6">
        <v>4</v>
      </c>
      <c r="B13" s="7" t="s">
        <v>20</v>
      </c>
      <c r="C13" s="7" t="s">
        <v>16</v>
      </c>
      <c r="D13" s="2">
        <v>4</v>
      </c>
      <c r="E13" s="8">
        <v>1</v>
      </c>
      <c r="F13" s="32">
        <v>6.7</v>
      </c>
      <c r="G13" s="9">
        <f t="shared" si="0"/>
        <v>26.8</v>
      </c>
      <c r="H13" s="28"/>
    </row>
    <row r="14" spans="1:9" ht="25.5" x14ac:dyDescent="0.25">
      <c r="A14" s="6">
        <v>5</v>
      </c>
      <c r="B14" s="7" t="s">
        <v>21</v>
      </c>
      <c r="C14" s="7" t="s">
        <v>22</v>
      </c>
      <c r="D14" s="2">
        <v>1</v>
      </c>
      <c r="E14" s="8">
        <v>6</v>
      </c>
      <c r="F14" s="32">
        <v>25.650000000000002</v>
      </c>
      <c r="G14" s="9">
        <f t="shared" si="0"/>
        <v>4.2750000000000004</v>
      </c>
      <c r="H14" s="28"/>
    </row>
    <row r="15" spans="1:9" ht="15.75" x14ac:dyDescent="0.25">
      <c r="A15" s="6">
        <v>6</v>
      </c>
      <c r="B15" s="7" t="s">
        <v>23</v>
      </c>
      <c r="C15" s="7" t="s">
        <v>16</v>
      </c>
      <c r="D15" s="2">
        <v>4</v>
      </c>
      <c r="E15" s="8">
        <v>1</v>
      </c>
      <c r="F15" s="32">
        <v>4.003333333333333</v>
      </c>
      <c r="G15" s="9">
        <f t="shared" si="0"/>
        <v>16.013333333333332</v>
      </c>
      <c r="H15" s="28"/>
    </row>
    <row r="16" spans="1:9" ht="25.5" x14ac:dyDescent="0.25">
      <c r="A16" s="6">
        <v>7</v>
      </c>
      <c r="B16" s="7" t="s">
        <v>24</v>
      </c>
      <c r="C16" s="7" t="s">
        <v>16</v>
      </c>
      <c r="D16" s="2">
        <v>2</v>
      </c>
      <c r="E16" s="8">
        <v>6</v>
      </c>
      <c r="F16" s="32">
        <v>9.7666666666666675</v>
      </c>
      <c r="G16" s="9">
        <f t="shared" si="0"/>
        <v>3.255555555555556</v>
      </c>
      <c r="H16" s="28"/>
    </row>
    <row r="17" spans="1:8" ht="25.5" x14ac:dyDescent="0.25">
      <c r="A17" s="6">
        <v>8</v>
      </c>
      <c r="B17" s="7" t="s">
        <v>25</v>
      </c>
      <c r="C17" s="7" t="s">
        <v>16</v>
      </c>
      <c r="D17" s="2">
        <v>2</v>
      </c>
      <c r="E17" s="8">
        <v>12</v>
      </c>
      <c r="F17" s="32">
        <v>6.4533333333333331</v>
      </c>
      <c r="G17" s="9">
        <f t="shared" si="0"/>
        <v>1.0755555555555556</v>
      </c>
      <c r="H17" s="28"/>
    </row>
    <row r="18" spans="1:8" ht="15.75" x14ac:dyDescent="0.25">
      <c r="A18" s="6">
        <v>9</v>
      </c>
      <c r="B18" s="7" t="s">
        <v>26</v>
      </c>
      <c r="C18" s="7" t="s">
        <v>16</v>
      </c>
      <c r="D18" s="2">
        <v>2</v>
      </c>
      <c r="E18" s="8">
        <v>6</v>
      </c>
      <c r="F18" s="32">
        <v>21.426666666666666</v>
      </c>
      <c r="G18" s="9">
        <f t="shared" si="0"/>
        <v>7.1422222222222222</v>
      </c>
      <c r="H18" s="28"/>
    </row>
    <row r="19" spans="1:8" ht="38.25" x14ac:dyDescent="0.25">
      <c r="A19" s="6">
        <v>10</v>
      </c>
      <c r="B19" s="7" t="s">
        <v>94</v>
      </c>
      <c r="C19" s="7" t="s">
        <v>16</v>
      </c>
      <c r="D19" s="2">
        <v>3</v>
      </c>
      <c r="E19" s="8">
        <v>6</v>
      </c>
      <c r="F19" s="32">
        <v>37.533333333333339</v>
      </c>
      <c r="G19" s="9">
        <f t="shared" si="0"/>
        <v>18.766666666666669</v>
      </c>
      <c r="H19" s="28"/>
    </row>
    <row r="20" spans="1:8" ht="38.25" x14ac:dyDescent="0.25">
      <c r="A20" s="6">
        <v>11</v>
      </c>
      <c r="B20" s="7" t="s">
        <v>27</v>
      </c>
      <c r="C20" s="7" t="s">
        <v>16</v>
      </c>
      <c r="D20" s="2">
        <v>2</v>
      </c>
      <c r="E20" s="8">
        <v>6</v>
      </c>
      <c r="F20" s="32">
        <v>8.4466666666666672</v>
      </c>
      <c r="G20" s="9">
        <f t="shared" si="0"/>
        <v>2.8155555555555556</v>
      </c>
      <c r="H20" s="28"/>
    </row>
    <row r="21" spans="1:8" ht="38.25" x14ac:dyDescent="0.25">
      <c r="A21" s="6">
        <v>12</v>
      </c>
      <c r="B21" s="7" t="s">
        <v>28</v>
      </c>
      <c r="C21" s="7" t="s">
        <v>16</v>
      </c>
      <c r="D21" s="2">
        <v>3</v>
      </c>
      <c r="E21" s="8">
        <v>6</v>
      </c>
      <c r="F21" s="32">
        <v>23.213333333333335</v>
      </c>
      <c r="G21" s="9">
        <f t="shared" si="0"/>
        <v>11.606666666666667</v>
      </c>
      <c r="H21" s="28"/>
    </row>
    <row r="22" spans="1:8" ht="15.75" x14ac:dyDescent="0.25">
      <c r="A22" s="6">
        <v>13</v>
      </c>
      <c r="B22" s="7" t="s">
        <v>29</v>
      </c>
      <c r="C22" s="7" t="s">
        <v>16</v>
      </c>
      <c r="D22" s="2">
        <v>2</v>
      </c>
      <c r="E22" s="8">
        <v>12</v>
      </c>
      <c r="F22" s="32">
        <v>5.873333333333334</v>
      </c>
      <c r="G22" s="9">
        <f t="shared" si="0"/>
        <v>0.97888888888888903</v>
      </c>
      <c r="H22" s="28"/>
    </row>
    <row r="23" spans="1:8" ht="15.75" x14ac:dyDescent="0.25">
      <c r="A23" s="6">
        <v>14</v>
      </c>
      <c r="B23" s="7" t="s">
        <v>30</v>
      </c>
      <c r="C23" s="7" t="s">
        <v>16</v>
      </c>
      <c r="D23" s="2">
        <v>3</v>
      </c>
      <c r="E23" s="8">
        <v>6</v>
      </c>
      <c r="F23" s="32">
        <v>3.813333333333333</v>
      </c>
      <c r="G23" s="9">
        <f t="shared" si="0"/>
        <v>1.9066666666666665</v>
      </c>
      <c r="H23" s="28"/>
    </row>
    <row r="24" spans="1:8" ht="15.75" x14ac:dyDescent="0.25">
      <c r="A24" s="6">
        <v>15</v>
      </c>
      <c r="B24" s="7" t="s">
        <v>31</v>
      </c>
      <c r="C24" s="7" t="s">
        <v>16</v>
      </c>
      <c r="D24" s="2">
        <v>2</v>
      </c>
      <c r="E24" s="8">
        <v>1</v>
      </c>
      <c r="F24" s="32">
        <v>5.8366666666666669</v>
      </c>
      <c r="G24" s="9">
        <f t="shared" si="0"/>
        <v>11.673333333333334</v>
      </c>
      <c r="H24" s="28"/>
    </row>
    <row r="25" spans="1:8" ht="15.75" x14ac:dyDescent="0.25">
      <c r="A25" s="6">
        <v>16</v>
      </c>
      <c r="B25" s="7" t="s">
        <v>32</v>
      </c>
      <c r="C25" s="7" t="s">
        <v>16</v>
      </c>
      <c r="D25" s="2">
        <v>2</v>
      </c>
      <c r="E25" s="8">
        <v>1</v>
      </c>
      <c r="F25" s="32">
        <v>7.59</v>
      </c>
      <c r="G25" s="9">
        <f t="shared" si="0"/>
        <v>15.18</v>
      </c>
      <c r="H25" s="28"/>
    </row>
    <row r="26" spans="1:8" ht="15.75" x14ac:dyDescent="0.25">
      <c r="A26" s="6">
        <v>17</v>
      </c>
      <c r="B26" s="7" t="s">
        <v>33</v>
      </c>
      <c r="C26" s="7" t="s">
        <v>16</v>
      </c>
      <c r="D26" s="2">
        <v>4</v>
      </c>
      <c r="E26" s="8">
        <v>1</v>
      </c>
      <c r="F26" s="32">
        <v>7.6633333333333331</v>
      </c>
      <c r="G26" s="9">
        <f t="shared" si="0"/>
        <v>30.653333333333332</v>
      </c>
      <c r="H26" s="28"/>
    </row>
    <row r="27" spans="1:8" ht="15.75" x14ac:dyDescent="0.25">
      <c r="A27" s="6">
        <v>18</v>
      </c>
      <c r="B27" s="7" t="s">
        <v>34</v>
      </c>
      <c r="C27" s="7" t="s">
        <v>18</v>
      </c>
      <c r="D27" s="2">
        <v>3</v>
      </c>
      <c r="E27" s="8">
        <v>1</v>
      </c>
      <c r="F27" s="32">
        <v>5.9499999999999993</v>
      </c>
      <c r="G27" s="9">
        <f t="shared" si="0"/>
        <v>17.849999999999998</v>
      </c>
      <c r="H27" s="28"/>
    </row>
    <row r="28" spans="1:8" ht="15.75" x14ac:dyDescent="0.25">
      <c r="A28" s="6">
        <v>19</v>
      </c>
      <c r="B28" s="7" t="s">
        <v>35</v>
      </c>
      <c r="C28" s="7" t="s">
        <v>18</v>
      </c>
      <c r="D28" s="2">
        <v>3</v>
      </c>
      <c r="E28" s="8">
        <v>1</v>
      </c>
      <c r="F28" s="32">
        <v>12.799999999999999</v>
      </c>
      <c r="G28" s="9">
        <f t="shared" si="0"/>
        <v>38.4</v>
      </c>
      <c r="H28" s="28"/>
    </row>
    <row r="29" spans="1:8" ht="38.25" x14ac:dyDescent="0.25">
      <c r="A29" s="6">
        <v>20</v>
      </c>
      <c r="B29" s="7" t="s">
        <v>36</v>
      </c>
      <c r="C29" s="7" t="s">
        <v>16</v>
      </c>
      <c r="D29" s="2">
        <v>4</v>
      </c>
      <c r="E29" s="8">
        <v>1</v>
      </c>
      <c r="F29" s="32">
        <v>0.66333333333333333</v>
      </c>
      <c r="G29" s="9">
        <f t="shared" si="0"/>
        <v>2.6533333333333333</v>
      </c>
      <c r="H29" s="28"/>
    </row>
    <row r="30" spans="1:8" ht="15.75" x14ac:dyDescent="0.25">
      <c r="A30" s="6">
        <v>21</v>
      </c>
      <c r="B30" s="7" t="s">
        <v>98</v>
      </c>
      <c r="C30" s="7" t="s">
        <v>16</v>
      </c>
      <c r="D30" s="2">
        <v>3</v>
      </c>
      <c r="E30" s="8">
        <v>1</v>
      </c>
      <c r="F30" s="32">
        <v>4.54</v>
      </c>
      <c r="G30" s="9">
        <f t="shared" si="0"/>
        <v>13.620000000000001</v>
      </c>
      <c r="H30" s="28"/>
    </row>
    <row r="31" spans="1:8" ht="15.75" x14ac:dyDescent="0.25">
      <c r="A31" s="6">
        <v>22</v>
      </c>
      <c r="B31" s="7" t="s">
        <v>95</v>
      </c>
      <c r="C31" s="7" t="s">
        <v>16</v>
      </c>
      <c r="D31" s="2">
        <v>4</v>
      </c>
      <c r="E31" s="8">
        <v>1</v>
      </c>
      <c r="F31" s="32">
        <v>2.7733333333333334</v>
      </c>
      <c r="G31" s="9">
        <f t="shared" si="0"/>
        <v>11.093333333333334</v>
      </c>
      <c r="H31" s="28"/>
    </row>
    <row r="32" spans="1:8" ht="15.75" x14ac:dyDescent="0.25">
      <c r="A32" s="6">
        <v>23</v>
      </c>
      <c r="B32" s="7" t="s">
        <v>90</v>
      </c>
      <c r="C32" s="7" t="s">
        <v>37</v>
      </c>
      <c r="D32" s="2">
        <v>10</v>
      </c>
      <c r="E32" s="8">
        <v>6</v>
      </c>
      <c r="F32" s="32">
        <v>3.53</v>
      </c>
      <c r="G32" s="9">
        <f t="shared" si="0"/>
        <v>5.8833333333333329</v>
      </c>
      <c r="H32" s="28"/>
    </row>
    <row r="33" spans="1:8" ht="15.75" x14ac:dyDescent="0.25">
      <c r="A33" s="6">
        <v>24</v>
      </c>
      <c r="B33" s="7" t="s">
        <v>38</v>
      </c>
      <c r="C33" s="7" t="s">
        <v>16</v>
      </c>
      <c r="D33" s="2">
        <v>5</v>
      </c>
      <c r="E33" s="8">
        <v>1</v>
      </c>
      <c r="F33" s="32">
        <v>4.3099999999999996</v>
      </c>
      <c r="G33" s="9">
        <f t="shared" si="0"/>
        <v>21.549999999999997</v>
      </c>
      <c r="H33" s="28"/>
    </row>
    <row r="34" spans="1:8" ht="15.75" x14ac:dyDescent="0.25">
      <c r="A34" s="6">
        <v>25</v>
      </c>
      <c r="B34" s="7" t="s">
        <v>39</v>
      </c>
      <c r="C34" s="7" t="s">
        <v>16</v>
      </c>
      <c r="D34" s="2">
        <v>2</v>
      </c>
      <c r="E34" s="8">
        <v>1</v>
      </c>
      <c r="F34" s="32">
        <v>7.7766666666666664</v>
      </c>
      <c r="G34" s="9">
        <f t="shared" si="0"/>
        <v>15.553333333333333</v>
      </c>
      <c r="H34" s="28"/>
    </row>
    <row r="35" spans="1:8" ht="15.75" x14ac:dyDescent="0.25">
      <c r="A35" s="6">
        <v>26</v>
      </c>
      <c r="B35" s="7" t="s">
        <v>40</v>
      </c>
      <c r="C35" s="7" t="s">
        <v>16</v>
      </c>
      <c r="D35" s="2">
        <v>5</v>
      </c>
      <c r="E35" s="8">
        <v>1</v>
      </c>
      <c r="F35" s="32">
        <v>21.633333333333329</v>
      </c>
      <c r="G35" s="9">
        <f t="shared" si="0"/>
        <v>108.16666666666664</v>
      </c>
      <c r="H35" s="28"/>
    </row>
    <row r="36" spans="1:8" ht="15.75" x14ac:dyDescent="0.25">
      <c r="A36" s="6">
        <v>27</v>
      </c>
      <c r="B36" s="7" t="s">
        <v>41</v>
      </c>
      <c r="C36" s="7" t="s">
        <v>16</v>
      </c>
      <c r="D36" s="2">
        <v>3</v>
      </c>
      <c r="E36" s="8">
        <v>1</v>
      </c>
      <c r="F36" s="32">
        <v>15.700000000000001</v>
      </c>
      <c r="G36" s="9">
        <f t="shared" si="0"/>
        <v>47.1</v>
      </c>
      <c r="H36" s="28"/>
    </row>
    <row r="37" spans="1:8" ht="25.5" x14ac:dyDescent="0.25">
      <c r="A37" s="6">
        <v>28</v>
      </c>
      <c r="B37" s="7" t="s">
        <v>42</v>
      </c>
      <c r="C37" s="7" t="s">
        <v>16</v>
      </c>
      <c r="D37" s="2">
        <v>7</v>
      </c>
      <c r="E37" s="8">
        <v>1</v>
      </c>
      <c r="F37" s="32">
        <v>44.79666666666666</v>
      </c>
      <c r="G37" s="9">
        <f t="shared" si="0"/>
        <v>313.5766666666666</v>
      </c>
      <c r="H37" s="28"/>
    </row>
    <row r="38" spans="1:8" ht="15.75" x14ac:dyDescent="0.25">
      <c r="A38" s="6">
        <v>29</v>
      </c>
      <c r="B38" s="7" t="s">
        <v>43</v>
      </c>
      <c r="C38" s="7" t="s">
        <v>16</v>
      </c>
      <c r="D38" s="2">
        <v>2</v>
      </c>
      <c r="E38" s="8">
        <v>1</v>
      </c>
      <c r="F38" s="32">
        <v>24.9</v>
      </c>
      <c r="G38" s="9">
        <f t="shared" si="0"/>
        <v>49.8</v>
      </c>
      <c r="H38" s="28"/>
    </row>
    <row r="39" spans="1:8" ht="38.25" x14ac:dyDescent="0.25">
      <c r="A39" s="6">
        <v>30</v>
      </c>
      <c r="B39" s="7" t="s">
        <v>44</v>
      </c>
      <c r="C39" s="7" t="s">
        <v>45</v>
      </c>
      <c r="D39" s="2">
        <v>2</v>
      </c>
      <c r="E39" s="8">
        <v>1</v>
      </c>
      <c r="F39" s="32">
        <v>25.423333333333332</v>
      </c>
      <c r="G39" s="9">
        <f t="shared" si="0"/>
        <v>50.846666666666664</v>
      </c>
      <c r="H39" s="28"/>
    </row>
    <row r="40" spans="1:8" ht="25.5" x14ac:dyDescent="0.25">
      <c r="A40" s="6">
        <v>31</v>
      </c>
      <c r="B40" s="7" t="s">
        <v>46</v>
      </c>
      <c r="C40" s="7" t="s">
        <v>45</v>
      </c>
      <c r="D40" s="2">
        <v>5</v>
      </c>
      <c r="E40" s="8">
        <v>1</v>
      </c>
      <c r="F40" s="32">
        <v>17.679999999999996</v>
      </c>
      <c r="G40" s="9">
        <f t="shared" si="0"/>
        <v>88.399999999999977</v>
      </c>
      <c r="H40" s="28"/>
    </row>
    <row r="41" spans="1:8" ht="38.25" x14ac:dyDescent="0.25">
      <c r="A41" s="6">
        <v>32</v>
      </c>
      <c r="B41" s="7" t="s">
        <v>47</v>
      </c>
      <c r="C41" s="7" t="s">
        <v>18</v>
      </c>
      <c r="D41" s="2">
        <v>2</v>
      </c>
      <c r="E41" s="8">
        <v>1</v>
      </c>
      <c r="F41" s="32">
        <v>28.76</v>
      </c>
      <c r="G41" s="9">
        <f t="shared" si="0"/>
        <v>57.52</v>
      </c>
      <c r="H41" s="28"/>
    </row>
    <row r="42" spans="1:8" ht="25.5" x14ac:dyDescent="0.25">
      <c r="A42" s="6">
        <v>33</v>
      </c>
      <c r="B42" s="7" t="s">
        <v>48</v>
      </c>
      <c r="C42" s="7" t="s">
        <v>16</v>
      </c>
      <c r="D42" s="2">
        <v>3</v>
      </c>
      <c r="E42" s="8">
        <v>1</v>
      </c>
      <c r="F42" s="32">
        <v>2.8966666666666665</v>
      </c>
      <c r="G42" s="9">
        <f t="shared" si="0"/>
        <v>8.69</v>
      </c>
      <c r="H42" s="28"/>
    </row>
    <row r="43" spans="1:8" ht="15.75" x14ac:dyDescent="0.25">
      <c r="A43" s="6">
        <v>34</v>
      </c>
      <c r="B43" s="7" t="s">
        <v>49</v>
      </c>
      <c r="C43" s="7" t="s">
        <v>16</v>
      </c>
      <c r="D43" s="2">
        <v>2</v>
      </c>
      <c r="E43" s="8">
        <v>12</v>
      </c>
      <c r="F43" s="32">
        <v>27.516666666666666</v>
      </c>
      <c r="G43" s="9">
        <f t="shared" si="0"/>
        <v>4.5861111111111112</v>
      </c>
      <c r="H43" s="28"/>
    </row>
    <row r="44" spans="1:8" ht="15.75" x14ac:dyDescent="0.25">
      <c r="A44" s="6">
        <v>35</v>
      </c>
      <c r="B44" s="7" t="s">
        <v>50</v>
      </c>
      <c r="C44" s="7" t="s">
        <v>16</v>
      </c>
      <c r="D44" s="2">
        <v>1</v>
      </c>
      <c r="E44" s="8">
        <v>1</v>
      </c>
      <c r="F44" s="32">
        <v>34.18</v>
      </c>
      <c r="G44" s="9">
        <f t="shared" si="0"/>
        <v>34.18</v>
      </c>
      <c r="H44" s="28"/>
    </row>
    <row r="45" spans="1:8" ht="15.75" x14ac:dyDescent="0.25">
      <c r="A45" s="6">
        <v>36</v>
      </c>
      <c r="B45" s="7" t="s">
        <v>51</v>
      </c>
      <c r="C45" s="7" t="s">
        <v>16</v>
      </c>
      <c r="D45" s="2">
        <v>1</v>
      </c>
      <c r="E45" s="8">
        <v>1</v>
      </c>
      <c r="F45" s="32">
        <v>29.430000000000003</v>
      </c>
      <c r="G45" s="9">
        <f t="shared" si="0"/>
        <v>29.430000000000003</v>
      </c>
      <c r="H45" s="28"/>
    </row>
    <row r="46" spans="1:8" ht="25.5" x14ac:dyDescent="0.25">
      <c r="A46" s="6">
        <v>37</v>
      </c>
      <c r="B46" s="7" t="s">
        <v>52</v>
      </c>
      <c r="C46" s="7" t="s">
        <v>16</v>
      </c>
      <c r="D46" s="2">
        <v>1</v>
      </c>
      <c r="E46" s="8">
        <v>12</v>
      </c>
      <c r="F46" s="32">
        <v>23.653333333333332</v>
      </c>
      <c r="G46" s="9">
        <f t="shared" si="0"/>
        <v>1.971111111111111</v>
      </c>
      <c r="H46" s="28"/>
    </row>
    <row r="47" spans="1:8" ht="25.5" x14ac:dyDescent="0.25">
      <c r="A47" s="6">
        <v>38</v>
      </c>
      <c r="B47" s="7" t="s">
        <v>53</v>
      </c>
      <c r="C47" s="7" t="s">
        <v>16</v>
      </c>
      <c r="D47" s="2">
        <v>2</v>
      </c>
      <c r="E47" s="8">
        <v>36</v>
      </c>
      <c r="F47" s="32">
        <v>13.4</v>
      </c>
      <c r="G47" s="9">
        <f t="shared" si="0"/>
        <v>0.74444444444444446</v>
      </c>
      <c r="H47" s="28"/>
    </row>
    <row r="48" spans="1:8" ht="15.75" x14ac:dyDescent="0.25">
      <c r="A48" s="6">
        <v>39</v>
      </c>
      <c r="B48" s="7" t="s">
        <v>54</v>
      </c>
      <c r="C48" s="7" t="s">
        <v>16</v>
      </c>
      <c r="D48" s="2">
        <v>4</v>
      </c>
      <c r="E48" s="8">
        <v>36</v>
      </c>
      <c r="F48" s="32">
        <v>34.966666666666669</v>
      </c>
      <c r="G48" s="9">
        <f t="shared" si="0"/>
        <v>3.8851851851851853</v>
      </c>
      <c r="H48" s="28"/>
    </row>
    <row r="49" spans="1:9" ht="15.75" x14ac:dyDescent="0.25">
      <c r="A49" s="6">
        <v>40</v>
      </c>
      <c r="B49" s="7" t="s">
        <v>55</v>
      </c>
      <c r="C49" s="7" t="s">
        <v>16</v>
      </c>
      <c r="D49" s="2">
        <v>1</v>
      </c>
      <c r="E49" s="8">
        <v>1</v>
      </c>
      <c r="F49" s="32">
        <v>44.41</v>
      </c>
      <c r="G49" s="9">
        <f>(F49*D49)/E49</f>
        <v>44.41</v>
      </c>
      <c r="H49" s="28"/>
    </row>
    <row r="50" spans="1:9" ht="23.25" customHeight="1" x14ac:dyDescent="0.25">
      <c r="A50" s="6">
        <v>41</v>
      </c>
      <c r="B50" s="7" t="s">
        <v>96</v>
      </c>
      <c r="C50" s="7" t="s">
        <v>97</v>
      </c>
      <c r="D50" s="2">
        <v>2</v>
      </c>
      <c r="E50" s="8">
        <v>1</v>
      </c>
      <c r="F50" s="32">
        <v>2.2333333333333334</v>
      </c>
      <c r="G50" s="9">
        <f>(F50*D50)/E50</f>
        <v>4.4666666666666668</v>
      </c>
      <c r="H50" s="28"/>
    </row>
    <row r="51" spans="1:9" x14ac:dyDescent="0.25">
      <c r="A51" s="39" t="s">
        <v>56</v>
      </c>
      <c r="B51" s="39"/>
      <c r="C51" s="39"/>
      <c r="D51" s="39"/>
      <c r="E51" s="39"/>
      <c r="F51" s="39"/>
      <c r="G51" s="22">
        <f>SUM(G10:G49)</f>
        <v>1244.3529629629636</v>
      </c>
    </row>
    <row r="52" spans="1:9" x14ac:dyDescent="0.25">
      <c r="A52" s="39" t="s">
        <v>57</v>
      </c>
      <c r="B52" s="39"/>
      <c r="C52" s="39"/>
      <c r="D52" s="39"/>
      <c r="E52" s="39"/>
      <c r="F52" s="39"/>
      <c r="G52" s="23">
        <f>G51/2</f>
        <v>622.1764814814818</v>
      </c>
    </row>
    <row r="54" spans="1:9" ht="18.75" x14ac:dyDescent="0.25">
      <c r="A54" s="34" t="s">
        <v>58</v>
      </c>
      <c r="B54" s="34"/>
      <c r="C54" s="34"/>
      <c r="D54" s="34"/>
      <c r="E54" s="34"/>
      <c r="F54" s="34"/>
      <c r="G54" s="34"/>
      <c r="H54" s="34"/>
      <c r="I54" s="34"/>
    </row>
    <row r="55" spans="1:9" ht="47.25" x14ac:dyDescent="0.25">
      <c r="A55" s="4" t="s">
        <v>3</v>
      </c>
      <c r="B55" s="5" t="s">
        <v>4</v>
      </c>
      <c r="C55" s="5" t="s">
        <v>5</v>
      </c>
      <c r="D55" s="5" t="s">
        <v>59</v>
      </c>
      <c r="E55" s="19" t="s">
        <v>6</v>
      </c>
      <c r="F55" s="5" t="s">
        <v>8</v>
      </c>
      <c r="G55" s="5" t="s">
        <v>60</v>
      </c>
      <c r="H55" s="5" t="s">
        <v>61</v>
      </c>
      <c r="I55" s="5" t="s">
        <v>9</v>
      </c>
    </row>
    <row r="56" spans="1:9" ht="15.75" customHeight="1" x14ac:dyDescent="0.25">
      <c r="A56" s="40" t="s">
        <v>10</v>
      </c>
      <c r="B56" s="41"/>
      <c r="C56" s="42"/>
      <c r="D56" s="5" t="s">
        <v>11</v>
      </c>
      <c r="E56" s="5" t="s">
        <v>12</v>
      </c>
      <c r="F56" s="5" t="s">
        <v>13</v>
      </c>
      <c r="G56" s="5" t="s">
        <v>62</v>
      </c>
      <c r="H56" s="5" t="s">
        <v>63</v>
      </c>
      <c r="I56" s="5" t="s">
        <v>64</v>
      </c>
    </row>
    <row r="57" spans="1:9" x14ac:dyDescent="0.25">
      <c r="A57" s="14">
        <v>42</v>
      </c>
      <c r="B57" s="10" t="s">
        <v>100</v>
      </c>
      <c r="C57" s="15" t="s">
        <v>16</v>
      </c>
      <c r="D57" s="14">
        <v>60</v>
      </c>
      <c r="E57" s="1">
        <v>1</v>
      </c>
      <c r="F57" s="18">
        <v>72.283333333333331</v>
      </c>
      <c r="G57" s="18">
        <f>F57*10%</f>
        <v>7.2283333333333335</v>
      </c>
      <c r="H57" s="20">
        <f>F57-G57</f>
        <v>65.054999999999993</v>
      </c>
      <c r="I57" s="17">
        <f>(H57*E57)/D57</f>
        <v>1.0842499999999999</v>
      </c>
    </row>
    <row r="58" spans="1:9" ht="25.5" x14ac:dyDescent="0.25">
      <c r="A58" s="14">
        <v>43</v>
      </c>
      <c r="B58" s="10" t="s">
        <v>65</v>
      </c>
      <c r="C58" s="15" t="s">
        <v>16</v>
      </c>
      <c r="D58" s="14">
        <v>60</v>
      </c>
      <c r="E58" s="1">
        <v>1</v>
      </c>
      <c r="F58" s="18">
        <v>453.5</v>
      </c>
      <c r="G58" s="18">
        <f t="shared" ref="G58:G66" si="1">F58*10%</f>
        <v>45.35</v>
      </c>
      <c r="H58" s="20">
        <f t="shared" ref="H58:H66" si="2">F58-G58</f>
        <v>408.15</v>
      </c>
      <c r="I58" s="17">
        <f t="shared" ref="I58:I66" si="3">(H58*E58)/D58</f>
        <v>6.8024999999999993</v>
      </c>
    </row>
    <row r="59" spans="1:9" ht="89.25" x14ac:dyDescent="0.25">
      <c r="A59" s="14">
        <v>44</v>
      </c>
      <c r="B59" s="10" t="s">
        <v>66</v>
      </c>
      <c r="C59" s="15" t="s">
        <v>16</v>
      </c>
      <c r="D59" s="14">
        <v>60</v>
      </c>
      <c r="E59" s="1">
        <v>2</v>
      </c>
      <c r="F59" s="18">
        <v>985.13333333333333</v>
      </c>
      <c r="G59" s="18">
        <f t="shared" si="1"/>
        <v>98.513333333333335</v>
      </c>
      <c r="H59" s="20">
        <f t="shared" si="2"/>
        <v>886.62</v>
      </c>
      <c r="I59" s="17">
        <f t="shared" si="3"/>
        <v>29.553999999999998</v>
      </c>
    </row>
    <row r="60" spans="1:9" x14ac:dyDescent="0.25">
      <c r="A60" s="14">
        <v>45</v>
      </c>
      <c r="B60" s="10" t="s">
        <v>67</v>
      </c>
      <c r="C60" s="15" t="s">
        <v>16</v>
      </c>
      <c r="D60" s="14">
        <v>24</v>
      </c>
      <c r="E60" s="1">
        <v>1</v>
      </c>
      <c r="F60" s="18">
        <v>157.20000000000002</v>
      </c>
      <c r="G60" s="18">
        <f t="shared" si="1"/>
        <v>15.720000000000002</v>
      </c>
      <c r="H60" s="20">
        <f t="shared" si="2"/>
        <v>141.48000000000002</v>
      </c>
      <c r="I60" s="17">
        <f t="shared" si="3"/>
        <v>5.8950000000000005</v>
      </c>
    </row>
    <row r="61" spans="1:9" ht="25.5" x14ac:dyDescent="0.25">
      <c r="A61" s="14">
        <v>46</v>
      </c>
      <c r="B61" s="10" t="s">
        <v>68</v>
      </c>
      <c r="C61" s="15" t="s">
        <v>16</v>
      </c>
      <c r="D61" s="14">
        <v>60</v>
      </c>
      <c r="E61" s="1">
        <v>1</v>
      </c>
      <c r="F61" s="18">
        <v>1038</v>
      </c>
      <c r="G61" s="18">
        <f t="shared" si="1"/>
        <v>103.80000000000001</v>
      </c>
      <c r="H61" s="20">
        <f t="shared" si="2"/>
        <v>934.2</v>
      </c>
      <c r="I61" s="17">
        <f t="shared" si="3"/>
        <v>15.57</v>
      </c>
    </row>
    <row r="62" spans="1:9" x14ac:dyDescent="0.25">
      <c r="A62" s="14">
        <v>47</v>
      </c>
      <c r="B62" s="10" t="s">
        <v>69</v>
      </c>
      <c r="C62" s="15" t="s">
        <v>16</v>
      </c>
      <c r="D62" s="14">
        <v>60</v>
      </c>
      <c r="E62" s="1">
        <v>1</v>
      </c>
      <c r="F62" s="18">
        <v>848.75999999999988</v>
      </c>
      <c r="G62" s="18">
        <f t="shared" si="1"/>
        <v>84.875999999999991</v>
      </c>
      <c r="H62" s="20">
        <f t="shared" si="2"/>
        <v>763.8839999999999</v>
      </c>
      <c r="I62" s="17">
        <f>(H62*E62)/D62</f>
        <v>12.731399999999999</v>
      </c>
    </row>
    <row r="63" spans="1:9" x14ac:dyDescent="0.25">
      <c r="A63" s="14">
        <v>48</v>
      </c>
      <c r="B63" s="10" t="s">
        <v>70</v>
      </c>
      <c r="C63" s="15" t="s">
        <v>16</v>
      </c>
      <c r="D63" s="14">
        <v>60</v>
      </c>
      <c r="E63" s="1">
        <v>1</v>
      </c>
      <c r="F63" s="18">
        <v>41.103333333333332</v>
      </c>
      <c r="G63" s="18">
        <f t="shared" si="1"/>
        <v>4.1103333333333332</v>
      </c>
      <c r="H63" s="20">
        <f t="shared" si="2"/>
        <v>36.992999999999995</v>
      </c>
      <c r="I63" s="17">
        <f t="shared" si="3"/>
        <v>0.61654999999999993</v>
      </c>
    </row>
    <row r="64" spans="1:9" x14ac:dyDescent="0.25">
      <c r="A64" s="14">
        <v>49</v>
      </c>
      <c r="B64" s="10" t="s">
        <v>71</v>
      </c>
      <c r="C64" s="15" t="s">
        <v>16</v>
      </c>
      <c r="D64" s="14">
        <v>60</v>
      </c>
      <c r="E64" s="1">
        <v>1</v>
      </c>
      <c r="F64" s="18">
        <v>48.300000000000004</v>
      </c>
      <c r="G64" s="18">
        <f t="shared" si="1"/>
        <v>4.830000000000001</v>
      </c>
      <c r="H64" s="20">
        <f t="shared" si="2"/>
        <v>43.470000000000006</v>
      </c>
      <c r="I64" s="17">
        <f t="shared" si="3"/>
        <v>0.72450000000000014</v>
      </c>
    </row>
    <row r="65" spans="1:9" x14ac:dyDescent="0.25">
      <c r="A65" s="14">
        <v>50</v>
      </c>
      <c r="B65" s="10" t="s">
        <v>72</v>
      </c>
      <c r="C65" s="15" t="s">
        <v>16</v>
      </c>
      <c r="D65" s="14">
        <v>60</v>
      </c>
      <c r="E65" s="1">
        <v>1</v>
      </c>
      <c r="F65" s="18">
        <v>26.820000000000004</v>
      </c>
      <c r="G65" s="18">
        <f t="shared" si="1"/>
        <v>2.6820000000000004</v>
      </c>
      <c r="H65" s="20">
        <f t="shared" si="2"/>
        <v>24.138000000000005</v>
      </c>
      <c r="I65" s="17">
        <f t="shared" si="3"/>
        <v>0.4023000000000001</v>
      </c>
    </row>
    <row r="66" spans="1:9" x14ac:dyDescent="0.25">
      <c r="A66" s="14">
        <v>51</v>
      </c>
      <c r="B66" s="10" t="s">
        <v>73</v>
      </c>
      <c r="C66" s="15" t="s">
        <v>16</v>
      </c>
      <c r="D66" s="14">
        <v>60</v>
      </c>
      <c r="E66" s="1">
        <v>1</v>
      </c>
      <c r="F66" s="18">
        <v>25.506666666666664</v>
      </c>
      <c r="G66" s="18">
        <f t="shared" si="1"/>
        <v>2.5506666666666664</v>
      </c>
      <c r="H66" s="20">
        <f t="shared" si="2"/>
        <v>22.955999999999996</v>
      </c>
      <c r="I66" s="17">
        <f t="shared" si="3"/>
        <v>0.38259999999999994</v>
      </c>
    </row>
    <row r="67" spans="1:9" x14ac:dyDescent="0.25">
      <c r="A67" s="39" t="s">
        <v>56</v>
      </c>
      <c r="B67" s="39"/>
      <c r="C67" s="39"/>
      <c r="D67" s="39"/>
      <c r="E67" s="39"/>
      <c r="F67" s="39"/>
      <c r="G67" s="39"/>
      <c r="H67" s="39"/>
      <c r="I67" s="21">
        <f>SUM(I57:I66)</f>
        <v>73.763099999999994</v>
      </c>
    </row>
    <row r="68" spans="1:9" x14ac:dyDescent="0.25">
      <c r="A68" s="39" t="s">
        <v>57</v>
      </c>
      <c r="B68" s="39"/>
      <c r="C68" s="39"/>
      <c r="D68" s="39"/>
      <c r="E68" s="39"/>
      <c r="F68" s="39"/>
      <c r="G68" s="39"/>
      <c r="H68" s="39"/>
      <c r="I68" s="21">
        <f>I67/2</f>
        <v>36.881549999999997</v>
      </c>
    </row>
    <row r="70" spans="1:9" ht="18.75" x14ac:dyDescent="0.25">
      <c r="A70" s="34" t="s">
        <v>74</v>
      </c>
      <c r="B70" s="34"/>
      <c r="C70" s="34"/>
      <c r="D70" s="34"/>
      <c r="E70" s="34"/>
      <c r="F70" s="34"/>
      <c r="G70" s="34"/>
    </row>
    <row r="71" spans="1:9" ht="30.75" customHeight="1" x14ac:dyDescent="0.25">
      <c r="A71" s="4" t="s">
        <v>3</v>
      </c>
      <c r="B71" s="5" t="s">
        <v>4</v>
      </c>
      <c r="C71" s="5" t="s">
        <v>5</v>
      </c>
      <c r="D71" s="5" t="s">
        <v>75</v>
      </c>
      <c r="E71" s="5" t="s">
        <v>6</v>
      </c>
      <c r="F71" s="5" t="s">
        <v>8</v>
      </c>
      <c r="G71" s="5" t="s">
        <v>9</v>
      </c>
    </row>
    <row r="72" spans="1:9" ht="15.75" x14ac:dyDescent="0.25">
      <c r="A72" s="35" t="s">
        <v>10</v>
      </c>
      <c r="B72" s="35"/>
      <c r="C72" s="35"/>
      <c r="D72" s="5" t="s">
        <v>11</v>
      </c>
      <c r="E72" s="5" t="s">
        <v>12</v>
      </c>
      <c r="F72" s="5" t="s">
        <v>13</v>
      </c>
      <c r="G72" s="5" t="s">
        <v>76</v>
      </c>
    </row>
    <row r="73" spans="1:9" x14ac:dyDescent="0.25">
      <c r="A73" s="25">
        <v>52</v>
      </c>
      <c r="B73" s="7" t="s">
        <v>77</v>
      </c>
      <c r="C73" s="7" t="s">
        <v>16</v>
      </c>
      <c r="D73" s="8">
        <v>12</v>
      </c>
      <c r="E73" s="2">
        <v>2</v>
      </c>
      <c r="F73" s="33">
        <v>18.459999999999997</v>
      </c>
      <c r="G73" s="9">
        <f>(F73*E73)/D73</f>
        <v>3.0766666666666662</v>
      </c>
    </row>
    <row r="74" spans="1:9" ht="63.75" x14ac:dyDescent="0.25">
      <c r="A74" s="25">
        <v>53</v>
      </c>
      <c r="B74" s="7" t="s">
        <v>78</v>
      </c>
      <c r="C74" s="7" t="s">
        <v>16</v>
      </c>
      <c r="D74" s="8">
        <v>1</v>
      </c>
      <c r="E74" s="2">
        <v>2</v>
      </c>
      <c r="F74" s="33">
        <v>31.72</v>
      </c>
      <c r="G74" s="9">
        <f>(F74*E74)/D74</f>
        <v>63.44</v>
      </c>
    </row>
    <row r="75" spans="1:9" ht="51" x14ac:dyDescent="0.25">
      <c r="A75" s="25">
        <v>54</v>
      </c>
      <c r="B75" s="7" t="s">
        <v>79</v>
      </c>
      <c r="C75" s="7" t="s">
        <v>16</v>
      </c>
      <c r="D75" s="8">
        <v>4</v>
      </c>
      <c r="E75" s="2">
        <v>1</v>
      </c>
      <c r="F75" s="33">
        <v>1.26</v>
      </c>
      <c r="G75" s="9">
        <f t="shared" ref="G75:G80" si="4">(F75*E75)/D75</f>
        <v>0.315</v>
      </c>
    </row>
    <row r="76" spans="1:9" x14ac:dyDescent="0.25">
      <c r="A76" s="25">
        <v>55</v>
      </c>
      <c r="B76" s="7" t="s">
        <v>83</v>
      </c>
      <c r="C76" s="7" t="s">
        <v>16</v>
      </c>
      <c r="D76" s="8">
        <v>6</v>
      </c>
      <c r="E76" s="2">
        <v>2</v>
      </c>
      <c r="F76" s="33">
        <v>18.796666666666667</v>
      </c>
      <c r="G76" s="9">
        <f t="shared" si="4"/>
        <v>6.2655555555555553</v>
      </c>
    </row>
    <row r="77" spans="1:9" x14ac:dyDescent="0.25">
      <c r="A77" s="25">
        <v>56</v>
      </c>
      <c r="B77" s="7" t="s">
        <v>80</v>
      </c>
      <c r="C77" s="7" t="s">
        <v>16</v>
      </c>
      <c r="D77" s="8">
        <v>12</v>
      </c>
      <c r="E77" s="2">
        <v>3</v>
      </c>
      <c r="F77" s="33">
        <v>4.8899999999999997</v>
      </c>
      <c r="G77" s="9">
        <f t="shared" si="4"/>
        <v>1.2224999999999999</v>
      </c>
    </row>
    <row r="78" spans="1:9" x14ac:dyDescent="0.25">
      <c r="A78" s="25">
        <v>57</v>
      </c>
      <c r="B78" s="7" t="s">
        <v>81</v>
      </c>
      <c r="C78" s="7" t="s">
        <v>16</v>
      </c>
      <c r="D78" s="8">
        <v>6</v>
      </c>
      <c r="E78" s="2">
        <v>2</v>
      </c>
      <c r="F78" s="33">
        <v>1.7933333333333332</v>
      </c>
      <c r="G78" s="9">
        <f t="shared" si="4"/>
        <v>0.59777777777777774</v>
      </c>
    </row>
    <row r="79" spans="1:9" x14ac:dyDescent="0.25">
      <c r="A79" s="25">
        <v>58</v>
      </c>
      <c r="B79" s="7" t="s">
        <v>82</v>
      </c>
      <c r="C79" s="7" t="s">
        <v>16</v>
      </c>
      <c r="D79" s="8">
        <v>12</v>
      </c>
      <c r="E79" s="2">
        <v>1</v>
      </c>
      <c r="F79" s="33">
        <v>26.573333333333334</v>
      </c>
      <c r="G79" s="9">
        <f t="shared" si="4"/>
        <v>2.2144444444444447</v>
      </c>
    </row>
    <row r="80" spans="1:9" x14ac:dyDescent="0.25">
      <c r="A80" s="25">
        <v>59</v>
      </c>
      <c r="B80" s="7" t="s">
        <v>84</v>
      </c>
      <c r="C80" s="7" t="s">
        <v>16</v>
      </c>
      <c r="D80" s="8">
        <v>2</v>
      </c>
      <c r="E80" s="2">
        <v>1</v>
      </c>
      <c r="F80" s="33">
        <v>30.679999999999996</v>
      </c>
      <c r="G80" s="9">
        <f t="shared" si="4"/>
        <v>15.339999999999998</v>
      </c>
    </row>
    <row r="81" spans="1:9" x14ac:dyDescent="0.25">
      <c r="A81" s="36" t="s">
        <v>56</v>
      </c>
      <c r="B81" s="37"/>
      <c r="C81" s="37"/>
      <c r="D81" s="37"/>
      <c r="E81" s="37"/>
      <c r="F81" s="38"/>
      <c r="G81" s="23">
        <f>SUM(G73:G80)</f>
        <v>92.471944444444432</v>
      </c>
      <c r="H81" s="24"/>
    </row>
    <row r="82" spans="1:9" x14ac:dyDescent="0.25">
      <c r="A82" s="36" t="s">
        <v>57</v>
      </c>
      <c r="B82" s="37"/>
      <c r="C82" s="37"/>
      <c r="D82" s="37"/>
      <c r="E82" s="37"/>
      <c r="F82" s="38"/>
      <c r="G82" s="23">
        <f>G81/4</f>
        <v>23.117986111111108</v>
      </c>
      <c r="H82" s="24"/>
    </row>
    <row r="84" spans="1:9" ht="18.75" x14ac:dyDescent="0.25">
      <c r="A84" s="34" t="s">
        <v>85</v>
      </c>
      <c r="B84" s="34"/>
      <c r="C84" s="34"/>
      <c r="D84" s="34"/>
      <c r="E84" s="34"/>
      <c r="F84" s="34"/>
      <c r="G84" s="34"/>
    </row>
    <row r="85" spans="1:9" ht="31.5" x14ac:dyDescent="0.25">
      <c r="A85" s="4" t="s">
        <v>3</v>
      </c>
      <c r="B85" s="5" t="s">
        <v>4</v>
      </c>
      <c r="C85" s="5" t="s">
        <v>5</v>
      </c>
      <c r="D85" s="5" t="s">
        <v>75</v>
      </c>
      <c r="E85" s="5" t="s">
        <v>6</v>
      </c>
      <c r="F85" s="5" t="s">
        <v>8</v>
      </c>
      <c r="G85" s="5" t="s">
        <v>9</v>
      </c>
    </row>
    <row r="86" spans="1:9" ht="15.75" x14ac:dyDescent="0.25">
      <c r="A86" s="35" t="s">
        <v>10</v>
      </c>
      <c r="B86" s="35"/>
      <c r="C86" s="35"/>
      <c r="D86" s="5" t="s">
        <v>11</v>
      </c>
      <c r="E86" s="5" t="s">
        <v>12</v>
      </c>
      <c r="F86" s="5" t="s">
        <v>13</v>
      </c>
      <c r="G86" s="5" t="s">
        <v>76</v>
      </c>
    </row>
    <row r="87" spans="1:9" ht="38.25" x14ac:dyDescent="0.25">
      <c r="A87" s="8">
        <v>60</v>
      </c>
      <c r="B87" s="7" t="s">
        <v>92</v>
      </c>
      <c r="C87" s="7" t="s">
        <v>16</v>
      </c>
      <c r="D87" s="14">
        <v>6</v>
      </c>
      <c r="E87" s="2">
        <v>6</v>
      </c>
      <c r="F87" s="20">
        <v>27.08666666666667</v>
      </c>
      <c r="G87" s="20">
        <f>(F87*E87)/D87</f>
        <v>27.08666666666667</v>
      </c>
      <c r="I87" s="26"/>
    </row>
    <row r="88" spans="1:9" ht="25.5" x14ac:dyDescent="0.25">
      <c r="A88" s="8">
        <v>61</v>
      </c>
      <c r="B88" s="7" t="s">
        <v>91</v>
      </c>
      <c r="C88" s="7" t="s">
        <v>16</v>
      </c>
      <c r="D88" s="14">
        <v>6</v>
      </c>
      <c r="E88" s="2">
        <v>6</v>
      </c>
      <c r="F88" s="20">
        <v>46.586666666666666</v>
      </c>
      <c r="G88" s="20">
        <f t="shared" ref="G88:G92" si="5">(F88*E88)/D88</f>
        <v>46.586666666666666</v>
      </c>
      <c r="I88" s="26"/>
    </row>
    <row r="89" spans="1:9" ht="51" x14ac:dyDescent="0.25">
      <c r="A89" s="8">
        <v>62</v>
      </c>
      <c r="B89" s="7" t="s">
        <v>86</v>
      </c>
      <c r="C89" s="7" t="s">
        <v>87</v>
      </c>
      <c r="D89" s="14">
        <v>6</v>
      </c>
      <c r="E89" s="2">
        <v>2</v>
      </c>
      <c r="F89" s="20">
        <v>62.133333333333326</v>
      </c>
      <c r="G89" s="20">
        <f t="shared" si="5"/>
        <v>20.711111111111109</v>
      </c>
      <c r="I89" s="26"/>
    </row>
    <row r="90" spans="1:9" x14ac:dyDescent="0.25">
      <c r="A90" s="8">
        <v>63</v>
      </c>
      <c r="B90" s="7" t="s">
        <v>88</v>
      </c>
      <c r="C90" s="7" t="s">
        <v>16</v>
      </c>
      <c r="D90" s="14">
        <v>6</v>
      </c>
      <c r="E90" s="2">
        <v>2</v>
      </c>
      <c r="F90" s="20">
        <v>9.5566666666666666</v>
      </c>
      <c r="G90" s="20">
        <f t="shared" si="5"/>
        <v>3.1855555555555557</v>
      </c>
      <c r="I90" s="26"/>
    </row>
    <row r="91" spans="1:9" ht="38.25" x14ac:dyDescent="0.25">
      <c r="A91" s="8">
        <v>64</v>
      </c>
      <c r="B91" s="7" t="s">
        <v>93</v>
      </c>
      <c r="C91" s="7" t="s">
        <v>16</v>
      </c>
      <c r="D91" s="14">
        <v>6</v>
      </c>
      <c r="E91" s="2">
        <v>2</v>
      </c>
      <c r="F91" s="20">
        <v>31.263333333333332</v>
      </c>
      <c r="G91" s="20">
        <f t="shared" si="5"/>
        <v>10.421111111111111</v>
      </c>
      <c r="I91" s="26"/>
    </row>
    <row r="92" spans="1:9" ht="38.25" x14ac:dyDescent="0.25">
      <c r="A92" s="8">
        <v>65</v>
      </c>
      <c r="B92" s="7" t="s">
        <v>89</v>
      </c>
      <c r="C92" s="7" t="s">
        <v>87</v>
      </c>
      <c r="D92" s="14">
        <v>12</v>
      </c>
      <c r="E92" s="2">
        <v>2</v>
      </c>
      <c r="F92" s="20">
        <v>53.343333333333334</v>
      </c>
      <c r="G92" s="20">
        <f t="shared" si="5"/>
        <v>8.8905555555555562</v>
      </c>
      <c r="I92" s="26"/>
    </row>
    <row r="93" spans="1:9" x14ac:dyDescent="0.25">
      <c r="A93" s="36" t="s">
        <v>56</v>
      </c>
      <c r="B93" s="37"/>
      <c r="C93" s="37"/>
      <c r="D93" s="37"/>
      <c r="E93" s="37"/>
      <c r="F93" s="38"/>
      <c r="G93" s="23">
        <f>SUM(G87:G92)</f>
        <v>116.88166666666666</v>
      </c>
    </row>
    <row r="94" spans="1:9" x14ac:dyDescent="0.25">
      <c r="A94" s="36" t="s">
        <v>57</v>
      </c>
      <c r="B94" s="37"/>
      <c r="C94" s="37"/>
      <c r="D94" s="37"/>
      <c r="E94" s="37"/>
      <c r="F94" s="38"/>
      <c r="G94" s="23">
        <f>G93/2</f>
        <v>58.44083333333333</v>
      </c>
    </row>
    <row r="95" spans="1:9" x14ac:dyDescent="0.25">
      <c r="A95" s="13"/>
      <c r="B95" s="13"/>
      <c r="C95" s="13"/>
      <c r="D95" s="13"/>
      <c r="E95" s="13"/>
    </row>
  </sheetData>
  <mergeCells count="19">
    <mergeCell ref="A1:G1"/>
    <mergeCell ref="A2:G2"/>
    <mergeCell ref="A72:C72"/>
    <mergeCell ref="A70:G70"/>
    <mergeCell ref="A81:F81"/>
    <mergeCell ref="A52:F52"/>
    <mergeCell ref="A54:I54"/>
    <mergeCell ref="A56:C56"/>
    <mergeCell ref="A67:H67"/>
    <mergeCell ref="A68:H68"/>
    <mergeCell ref="A4:B4"/>
    <mergeCell ref="A9:C9"/>
    <mergeCell ref="A51:F51"/>
    <mergeCell ref="A84:G84"/>
    <mergeCell ref="A86:C86"/>
    <mergeCell ref="A93:F93"/>
    <mergeCell ref="A94:F94"/>
    <mergeCell ref="A7:G7"/>
    <mergeCell ref="A82:F82"/>
  </mergeCells>
  <pageMargins left="0.511811024" right="0.511811024" top="0.78740157499999996" bottom="0.78740157499999996" header="0.31496062000000002" footer="0.31496062000000002"/>
  <pageSetup paperSize="9" scale="72" fitToHeight="0" orientation="landscape" r:id="rId1"/>
</worksheet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 Cortez de Oliveira</dc:creator>
  <cp:keywords/>
  <dc:description/>
  <cp:lastModifiedBy>Marcia dos Santos Borges</cp:lastModifiedBy>
  <cp:revision/>
  <dcterms:created xsi:type="dcterms:W3CDTF">2016-08-04T13:04:28Z</dcterms:created>
  <dcterms:modified xsi:type="dcterms:W3CDTF">2023-09-11T20:24:34Z</dcterms:modified>
  <cp:category/>
  <cp:contentStatus/>
</cp:coreProperties>
</file>